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9" l="1"/>
  <c r="R12"/>
  <c r="N12"/>
  <c r="E12"/>
  <c r="F12"/>
  <c r="P12"/>
  <c r="H12"/>
  <c r="D12"/>
  <c r="O12"/>
  <c r="H27"/>
  <c r="I26" s="1"/>
  <c r="S26" s="1"/>
  <c r="G39"/>
  <c r="H37"/>
  <c r="I36" s="1"/>
  <c r="S36" s="1"/>
  <c r="H22"/>
  <c r="I21" s="1"/>
  <c r="S21" s="1"/>
  <c r="H17"/>
  <c r="I16" s="1"/>
  <c r="S16" s="1"/>
  <c r="Q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<sst xmlns="http://schemas.openxmlformats.org/spreadsheetml/2006/main" count="120" uniqueCount="78">
  <si>
    <t>Česká kuželkářská
asociace</t>
  </si>
  <si>
    <t>Zápis o utkání</t>
  </si>
  <si>
    <t xml:space="preserve">Kuželna:  </t>
  </si>
  <si>
    <t>Sokol Přemyslovice</t>
  </si>
  <si>
    <t>Datum:  </t>
  </si>
  <si>
    <t>22.1.2022</t>
  </si>
  <si>
    <t>Domácí</t>
  </si>
  <si>
    <t xml:space="preserve">Sokol Přemyslovice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</si>
  <si>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</si>
  <si>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</si>
  <si>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</si>
  <si>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</si>
  <si>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</si>
  <si>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</si>
  <si>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</si>
  <si>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</si>
  <si>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</si>
  <si>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</si>
  <si>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</si>
  <si>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</si>
  <si>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</si>
  <si>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Říha</t>
  </si>
  <si>
    <t>Pěnička</t>
  </si>
  <si>
    <t>Ivan</t>
  </si>
  <si>
    <t>Tomáš</t>
  </si>
  <si>
    <t>Kankovský</t>
  </si>
  <si>
    <t>Körner</t>
  </si>
  <si>
    <t>Marek</t>
  </si>
  <si>
    <t>Jan</t>
  </si>
  <si>
    <t>Šoupal</t>
  </si>
  <si>
    <t>Michálek</t>
  </si>
  <si>
    <t>Jiří</t>
  </si>
  <si>
    <t>Fraus</t>
  </si>
  <si>
    <t>Horňák</t>
  </si>
  <si>
    <t>Lukáš</t>
  </si>
  <si>
    <t>Grulich</t>
  </si>
  <si>
    <t>Srovnal</t>
  </si>
  <si>
    <t>Radek</t>
  </si>
  <si>
    <t>Tomek</t>
  </si>
  <si>
    <t>Flídr</t>
  </si>
  <si>
    <t>Eduard</t>
  </si>
  <si>
    <t>Martin</t>
  </si>
  <si>
    <t>Celkový výkon družstva  </t>
  </si>
  <si>
    <t>Vedoucí družstva         Jméno:</t>
  </si>
  <si>
    <t>Radek Grulich</t>
  </si>
  <si>
    <t>Bodový zisk</t>
  </si>
  <si>
    <t>Lukáš Horňák</t>
  </si>
  <si>
    <t>Podpis:</t>
  </si>
  <si>
    <t>Rozhodčí</t>
  </si>
  <si>
    <t>Jméno:</t>
  </si>
  <si>
    <t>Milan Smékal</t>
  </si>
  <si>
    <t>Číslo průkazu:</t>
  </si>
  <si>
    <t>II/0560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</si>
  <si>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</si>
  <si>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</si>
  <si>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</si>
  <si>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</si>
  <si>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</si>
  <si>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</si>
  <si>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</si>
  <si>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</si>
  <si>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</si>
  <si>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</si>
  <si>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</si>
  <si>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</si>
  <si>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</si>
  <si>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</si>
  <si>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</si>
  <si>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Sedláček Jan</t>
  </si>
  <si>
    <t>Kankovský Marek</t>
  </si>
  <si>
    <t>Vitásek Martin</t>
  </si>
  <si>
    <t>Flídr Martin</t>
  </si>
  <si>
    <t>Meissel Karel</t>
  </si>
  <si>
    <t>Šoupal Jiří</t>
  </si>
  <si>
    <t>Napomínání hráčů za nesportovní chování či vyloučení ze startu:</t>
  </si>
  <si>
    <t>Různé:</t>
  </si>
  <si>
    <t xml:space="preserve">Datum a podpis rozhodčího:  </t>
  </si>
  <si>
    <t>22.1.2022 Milan Smékal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</si>
</sst>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43</v>
      </c>
      <c r="F8" s="12">
        <v>0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61</v>
      </c>
      <c r="P8" s="12">
        <v>1</v>
      </c>
      <c r="Q8" s="13">
        <f>IF(AND(ISBLANK(N8),ISBLANK(O8)),"",N8+O8)</f>
        <v>165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26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54</v>
      </c>
      <c r="P9" s="18">
        <v>0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36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35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54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36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159</v>
      </c>
      <c r="F12" s="28">
        <f>IF(ISNUMBER($G12),SUM(F8:F11),"")</f>
        <v>4</v>
      </c>
      <c r="G12" s="29">
        <f>IF(SUM($G8:$G11)+SUM($Q8:$Q11)&gt;0,SUM(G8:G11),"")</f>
        <v>527</v>
      </c>
      <c r="H12" s="27">
        <f>IF(ISNUMBER($G12),SUM(H8:H11),"")</f>
        <v>2</v>
      </c>
      <c r="I12" s="99"/>
      <c r="K12" s="96">
        <v>23680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186</v>
      </c>
      <c r="P12" s="28">
        <f>IF(ISNUMBER($G12),SUM(P8:P11),"")</f>
        <v>6</v>
      </c>
      <c r="Q12" s="29">
        <f>IF(SUM($G8:$G11)+SUM($Q8:$Q11)&gt;0,SUM(Q8:Q11),"")</f>
        <v>552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33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36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44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52</v>
      </c>
      <c r="P14" s="18">
        <v>2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52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27</v>
      </c>
      <c r="P15" s="18">
        <v>2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2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35</v>
      </c>
      <c r="P16" s="23">
        <v>4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22789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183</v>
      </c>
      <c r="F17" s="28">
        <f>IF(ISNUMBER($G17),SUM(F13:F16),"")</f>
        <v>6</v>
      </c>
      <c r="G17" s="29">
        <f>IF(SUM($G13:$G16)+SUM($Q13:$Q16)&gt;0,SUM(G13:G16),"")</f>
        <v>534</v>
      </c>
      <c r="H17" s="27">
        <f>IF(ISNUMBER($G17),SUM(H13:H16),"")</f>
        <v>2</v>
      </c>
      <c r="I17" s="99"/>
      <c r="K17" s="96">
        <v>10058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150</v>
      </c>
      <c r="P17" s="28">
        <f>IF(ISNUMBER($G17),SUM(P13:P16),"")</f>
        <v>9</v>
      </c>
      <c r="Q17" s="29">
        <f>IF(SUM($G13:$G16)+SUM($Q13:$Q16)&gt;0,SUM(Q13:Q16),"")</f>
        <v>501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34</v>
      </c>
      <c r="F18" s="12">
        <v>0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36</v>
      </c>
      <c r="P18" s="12">
        <v>1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25</v>
      </c>
      <c r="F19" s="18">
        <v>3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45</v>
      </c>
      <c r="P19" s="18">
        <v>3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76</v>
      </c>
      <c r="E20" s="18">
        <v>35</v>
      </c>
      <c r="F20" s="18">
        <v>2</v>
      </c>
      <c r="G20" s="19">
        <f>IF(AND(ISBLANK(D20),ISBLANK(E20)),"",D20+E20)</f>
        <v>111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43</v>
      </c>
      <c r="P20" s="18">
        <v>0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3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27</v>
      </c>
      <c r="P21" s="23">
        <v>3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335</v>
      </c>
      <c r="E22" s="28">
        <f>IF(ISNUMBER($G22),SUM(E18:E21),"")</f>
        <v>139</v>
      </c>
      <c r="F22" s="28">
        <f>IF(ISNUMBER($G22),SUM(F18:F21),"")</f>
        <v>8</v>
      </c>
      <c r="G22" s="29">
        <f>IF(SUM($G18:$G21)+SUM($Q18:$Q21)&gt;0,SUM(G18:G21),"")</f>
        <v>474</v>
      </c>
      <c r="H22" s="27">
        <f>IF(ISNUMBER($G22),SUM(H18:H21),"")</f>
        <v>1</v>
      </c>
      <c r="I22" s="99"/>
      <c r="K22" s="96">
        <v>18932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151</v>
      </c>
      <c r="P22" s="28">
        <f>IF(ISNUMBER($G22),SUM(P18:P21),"")</f>
        <v>7</v>
      </c>
      <c r="Q22" s="29">
        <f>IF(SUM($G18:$G21)+SUM($Q18:$Q21)&gt;0,SUM(Q18:Q21),"")</f>
        <v>537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35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36</v>
      </c>
      <c r="P23" s="12">
        <v>0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35</v>
      </c>
      <c r="F24" s="18">
        <v>3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40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92</v>
      </c>
      <c r="E25" s="18">
        <v>40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82</v>
      </c>
      <c r="O25" s="18">
        <v>34</v>
      </c>
      <c r="P25" s="18">
        <v>2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35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70</v>
      </c>
      <c r="P26" s="23">
        <v>0</v>
      </c>
      <c r="Q26" s="24">
        <f>IF(AND(ISBLANK(N26),ISBLANK(O26)),"",N26+O26)</f>
        <v>159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145</v>
      </c>
      <c r="F27" s="28">
        <f>IF(ISNUMBER($G27),SUM(F23:F26),"")</f>
        <v>7</v>
      </c>
      <c r="G27" s="29">
        <f>IF(SUM($G23:$G26)+SUM($Q23:$Q26)&gt;0,SUM(G23:G26),"")</f>
        <v>507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180</v>
      </c>
      <c r="P27" s="28">
        <f>IF(ISNUMBER($G27),SUM(P23:P26),"")</f>
        <v>2</v>
      </c>
      <c r="Q27" s="29">
        <f>IF(SUM($G23:$G26)+SUM($Q23:$Q26)&gt;0,SUM(Q23:Q26),"")</f>
        <v>539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45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35</v>
      </c>
      <c r="P28" s="12">
        <v>2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63</v>
      </c>
      <c r="F29" s="18">
        <v>0</v>
      </c>
      <c r="G29" s="19">
        <f>IF(AND(ISBLANK(D29),ISBLANK(E29)),"",D29+E29)</f>
        <v>163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43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41</v>
      </c>
      <c r="F30" s="18">
        <v>3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91</v>
      </c>
      <c r="O30" s="18">
        <v>30</v>
      </c>
      <c r="P30" s="18">
        <v>3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54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43</v>
      </c>
      <c r="P31" s="23">
        <v>3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203</v>
      </c>
      <c r="F32" s="28">
        <f>IF(ISNUMBER($G32),SUM(F28:F31),"")</f>
        <v>3</v>
      </c>
      <c r="G32" s="29">
        <f>IF(SUM($G28:$G31)+SUM($Q28:$Q31)&gt;0,SUM(G28:G31),"")</f>
        <v>572</v>
      </c>
      <c r="H32" s="27">
        <f>IF(ISNUMBER($G32),SUM(H28:H31),"")</f>
        <v>4</v>
      </c>
      <c r="I32" s="99"/>
      <c r="K32" s="96">
        <v>14603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151</v>
      </c>
      <c r="P32" s="28">
        <f>IF(ISNUMBER($G32),SUM(P28:P31),"")</f>
        <v>10</v>
      </c>
      <c r="Q32" s="29">
        <f>IF(SUM($G28:$G31)+SUM($Q28:$Q31)&gt;0,SUM(Q28:Q31),"")</f>
        <v>504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36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81</v>
      </c>
      <c r="O33" s="12">
        <v>42</v>
      </c>
      <c r="P33" s="12">
        <v>2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36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35</v>
      </c>
      <c r="P34" s="18">
        <v>6</v>
      </c>
      <c r="Q34" s="19">
        <f>IF(AND(ISBLANK(N34),ISBLANK(O34)),"",N34+O34)</f>
        <v>110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86</v>
      </c>
      <c r="E35" s="18">
        <v>27</v>
      </c>
      <c r="F35" s="18">
        <v>2</v>
      </c>
      <c r="G35" s="19">
        <f>IF(AND(ISBLANK(D35),ISBLANK(E35)),"",D35+E35)</f>
        <v>113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82</v>
      </c>
      <c r="O35" s="18">
        <v>33</v>
      </c>
      <c r="P35" s="18">
        <v>6</v>
      </c>
      <c r="Q35" s="19">
        <f>IF(AND(ISBLANK(N35),ISBLANK(O35)),"",N35+O35)</f>
        <v>115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44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44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143</v>
      </c>
      <c r="F37" s="28">
        <f>IF(ISNUMBER($G37),SUM(F33:F36),"")</f>
        <v>7</v>
      </c>
      <c r="G37" s="29">
        <f>IF(SUM($G33:$G36)+SUM($Q33:$Q36)&gt;0,SUM(G33:G36),"")</f>
        <v>505</v>
      </c>
      <c r="H37" s="27">
        <f>IF(ISNUMBER($G37),SUM(H33:H36),"")</f>
        <v>3</v>
      </c>
      <c r="I37" s="99"/>
      <c r="K37" s="96">
        <v>22589</v>
      </c>
      <c r="L37" s="97"/>
      <c r="M37" s="26" t="s">
        <v>18</v>
      </c>
      <c r="N37" s="27">
        <f>IF(ISNUMBER($G37),SUM(N33:N36),"")</f>
        <v>317</v>
      </c>
      <c r="O37" s="28">
        <f>IF(ISNUMBER($G37),SUM(O33:O36),"")</f>
        <v>154</v>
      </c>
      <c r="P37" s="28">
        <f>IF(ISNUMBER($G37),SUM(P33:P36),"")</f>
        <v>16</v>
      </c>
      <c r="Q37" s="29">
        <f>IF(SUM($G33:$G36)+SUM($Q33:$Q36)&gt;0,SUM(Q33:Q36),"")</f>
        <v>471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2147</v>
      </c>
      <c r="E39" s="34">
        <f>IF(ISNUMBER($G39),SUM(E12,E17,E22,E27,E32,E37),"")</f>
        <v>972</v>
      </c>
      <c r="F39" s="34">
        <f>IF(ISNUMBER($G39),SUM(F12,F17,F22,F27,F32,F37),"")</f>
        <v>35</v>
      </c>
      <c r="G39" s="35">
        <f>IF(SUM($G$8:$G$37)+SUM($Q$8:$Q$37)&gt;0,SUM(G12,G17,G22,G27,G32,G37),"")</f>
        <v>3119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2132</v>
      </c>
      <c r="O39" s="34">
        <f>IF(ISNUMBER($G39),SUM(O12,O17,O22,O27,O32,O37),"")</f>
        <v>972</v>
      </c>
      <c r="P39" s="34">
        <f>IF(ISNUMBER($G39),SUM(P12,P17,P22,P27,P32,P37),"")</f>
        <v>50</v>
      </c>
      <c r="Q39" s="35">
        <f>IF(SUM($G$8:$G$37)+SUM($Q$8:$Q$37)&gt;0,SUM(Q12,Q17,Q22,Q27,Q32,Q37),"")</f>
        <v>3104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Zábřeh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66</v>
      </c>
      <c r="B57" s="72" t="s">
        <v>68</v>
      </c>
      <c r="C57" s="73"/>
      <c r="D57" s="63">
        <v>18672</v>
      </c>
      <c r="E57" s="72" t="s">
        <v>69</v>
      </c>
      <c r="F57" s="75"/>
      <c r="G57" s="75"/>
      <c r="H57" s="73"/>
      <c r="I57" s="63">
        <v>22789</v>
      </c>
      <c r="J57" s="44"/>
      <c r="K57" s="64">
        <v>56</v>
      </c>
      <c r="L57" s="72" t="s">
        <v>70</v>
      </c>
      <c r="M57" s="73"/>
      <c r="N57" s="63">
        <v>23293</v>
      </c>
      <c r="O57" s="72" t="s">
        <v>71</v>
      </c>
      <c r="P57" s="75"/>
      <c r="Q57" s="75"/>
      <c r="R57" s="73"/>
      <c r="S57" s="65">
        <v>22589</v>
      </c>
    </row>
    <row r="58" spans="1:19" ht="21" customHeight="1">
      <c r="A58" s="62">
        <v>68</v>
      </c>
      <c r="B58" s="72" t="s">
        <v>72</v>
      </c>
      <c r="C58" s="73"/>
      <c r="D58" s="63">
        <v>14764</v>
      </c>
      <c r="E58" s="72" t="s">
        <v>73</v>
      </c>
      <c r="F58" s="75"/>
      <c r="G58" s="75"/>
      <c r="H58" s="73"/>
      <c r="I58" s="63">
        <v>18257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2022-01-22T19:58:35Z</dcterms:modified>
</cp:coreProperties>
</file>